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2EE6EE21-0FDB-4077-86B1-7E3435AB5B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F3" i="2"/>
  <c r="F4" i="2"/>
  <c r="F5" i="2"/>
  <c r="F6" i="2"/>
  <c r="F2" i="2"/>
  <c r="E3" i="2"/>
  <c r="E4" i="2"/>
  <c r="E5" i="2"/>
  <c r="E6" i="2"/>
  <c r="E2" i="2"/>
  <c r="A4" i="2" l="1"/>
  <c r="B4" i="2"/>
  <c r="D4" i="2"/>
  <c r="G4" i="2"/>
  <c r="A5" i="2"/>
  <c r="B5" i="2"/>
  <c r="D5" i="2"/>
  <c r="G5" i="2"/>
  <c r="A6" i="2"/>
  <c r="B6" i="2"/>
  <c r="D6" i="2"/>
  <c r="G6" i="2"/>
  <c r="B3" i="2"/>
  <c r="B2" i="2"/>
  <c r="G3" i="2"/>
  <c r="G2" i="2"/>
  <c r="D3" i="2"/>
  <c r="D2" i="2"/>
  <c r="A3" i="2"/>
  <c r="A2" i="2"/>
</calcChain>
</file>

<file path=xl/sharedStrings.xml><?xml version="1.0" encoding="utf-8"?>
<sst xmlns="http://schemas.openxmlformats.org/spreadsheetml/2006/main" count="106" uniqueCount="76">
  <si>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</si>
  <si>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</si>
  <si>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</si>
  <si>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</si>
  <si>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</si>
  <si>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</si>
  <si>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</si>
  <si>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</si>
  <si>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</si>
  <si>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</si>
  <si>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</si>
  <si>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</si>
  <si>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</si>
  <si>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</si>
  <si>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</si>
  <si>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</si>
  <si>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</si>
  <si>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</si>
  <si>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</si>
  <si>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</si>
  <si>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</si>
  <si>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</si>
  <si>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</si>
  <si>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</si>
  <si>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</si>
  <si>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</si>
  <si>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</si>
  <si>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</si>
  <si>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</si>
  <si>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</si>
  <si>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</si>
  <si>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</si>
  <si>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</si>
  <si>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Economy</t>
  </si>
  <si>
    <t>Payment Date</t>
  </si>
  <si>
    <t>Payment Type</t>
  </si>
  <si>
    <t>Debit</t>
  </si>
  <si>
    <t>Credit</t>
  </si>
  <si>
    <t>MCO Reference</t>
  </si>
  <si>
    <t>MCO Definition</t>
  </si>
  <si>
    <t>User</t>
  </si>
  <si>
    <t>Revenue Date</t>
  </si>
  <si>
    <t>PNR</t>
  </si>
  <si>
    <t>Ticket No</t>
  </si>
  <si>
    <t>Passengers Name And Surname</t>
  </si>
  <si>
    <t>Balance</t>
  </si>
  <si>
    <t>24/08/2022 12:30:49</t>
  </si>
  <si>
    <t>PT</t>
  </si>
  <si>
    <t>MCO_INV3064134</t>
  </si>
  <si>
    <t/>
  </si>
  <si>
    <t>24/08/2022 10:46:44</t>
  </si>
  <si>
    <t>MCO_INV3064119</t>
  </si>
  <si>
    <t>22/08/2022 16:40:39</t>
  </si>
  <si>
    <t>MCO_INV3063643</t>
  </si>
  <si>
    <t>21/08/2022 16:29:30</t>
  </si>
  <si>
    <t>MCO_INV3063361</t>
  </si>
  <si>
    <t>20/08/2022 21:15:26</t>
  </si>
  <si>
    <t>MCO_INV3063107</t>
  </si>
  <si>
    <t>NE</t>
  </si>
  <si>
    <t>ZR</t>
  </si>
  <si>
    <t>Stax_Incentive2</t>
  </si>
  <si>
    <t>Stax_Incentive3</t>
  </si>
  <si>
    <t>StaxFinalCost</t>
  </si>
  <si>
    <t>STAX_Discount</t>
  </si>
  <si>
    <t>SUPPLIER GL</t>
  </si>
  <si>
    <t>CUSTOMER GL</t>
  </si>
  <si>
    <t>GHHHR</t>
  </si>
  <si>
    <t>EEDDFH</t>
  </si>
  <si>
    <t>GDGSJ</t>
  </si>
  <si>
    <t>JASTR</t>
  </si>
  <si>
    <t>GKURRW</t>
  </si>
  <si>
    <t>RUTVI</t>
  </si>
  <si>
    <t>SARVESH</t>
  </si>
  <si>
    <t>MAYANK</t>
  </si>
  <si>
    <t>DEVANSHI</t>
  </si>
  <si>
    <t>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</si>
</sst>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[$-409]dd/mmm/yy;@"/>
    <numFmt numFmtId="166" formatCode="0.000"/>
    <numFmt numFmtId="167" formatCode="m/d;@"/>
  </numFmts>
  <fonts count="11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3D4051"/>
      <name val="Arial"/>
      <family val="2"/>
    </font>
    <font>
      <sz val="12"/>
      <color rgb="FF3D405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4" borderId="2" applyNumberFormat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3" borderId="1" xfId="0" applyFont="1" applyFill="1" applyBorder="1" applyAlignment="1">
      <alignment horizontal="left" wrapText="1"/>
    </xf>
    <xf numFmtId="0" fontId="3" fillId="0" borderId="0" xfId="0" applyFont="1"/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7" fillId="0" borderId="0" xfId="0" applyFont="1"/>
    <xf numFmtId="167" fontId="1" fillId="0" borderId="0" xfId="0" applyNumberFormat="1" applyFont="1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9" fillId="0" borderId="0" xfId="0" applyFont="1" applyAlignment="1">
      <alignment horizontal="left"/>
    </xf>
    <xf numFmtId="1" fontId="8" fillId="0" borderId="0" xfId="0" applyNumberFormat="1" applyFont="1"/>
    <xf numFmtId="0" fontId="5" fillId="0" borderId="0" xfId="0" applyNumberFormat="1" applyFont="1" applyFill="1" applyBorder="1" applyAlignment="1"/>
    <xf numFmtId="0" fontId="10" fillId="3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0" borderId="0" xfId="0" applyNumberForma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6"/>
  <sheetViews>
    <sheetView tabSelected="1" topLeftCell="AA1" zoomScale="85" zoomScaleNormal="85" workbookViewId="0">
      <selection activeCell="AE4" sqref="AE4"/>
    </sheetView>
  </sheetViews>
  <sheetFormatPr defaultColWidth="10.26953125" defaultRowHeight="12.5"/>
  <cols>
    <col min="1" max="1" width="10.1796875" style="1" customWidth="1"/>
    <col min="2" max="2" width="15.54296875" style="2" customWidth="1"/>
    <col min="3" max="3" width="15.81640625" style="1" customWidth="1"/>
    <col min="4" max="4" width="13.81640625" style="1" customWidth="1"/>
    <col min="5" max="5" width="14" style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5.81640625" style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10.26953125" style="1"/>
    <col min="24" max="25" width="18.1796875" style="1" customWidth="1"/>
    <col min="26" max="26" width="28.54296875" style="5" customWidth="1"/>
    <col min="27" max="27" width="23.54296875" style="1" customWidth="1"/>
    <col min="28" max="28" width="10.26953125" style="1"/>
    <col min="29" max="29" width="21.81640625" style="1" customWidth="1"/>
    <col min="30" max="30" width="19" style="1" customWidth="1"/>
    <col min="31" max="32" width="10.26953125" style="1"/>
    <col min="33" max="37" width="15.1796875" style="1" customWidth="1"/>
    <col min="38" max="38" width="24.453125" style="1" customWidth="1"/>
    <col min="39" max="39" width="13.453125" style="1" customWidth="1"/>
    <col min="40" max="49" width="10.26953125" style="1"/>
    <col min="50" max="51" width="13.453125" style="1" bestFit="1" customWidth="1"/>
    <col min="52" max="16384" width="10.26953125" style="1"/>
  </cols>
  <sheetData>
    <row r="1" spans="1:51" ht="29.25" customHeight="1" thickBot="1">
      <c r="A1" s="6" t="s">
        <v>0</v>
      </c>
      <c r="B1" s="13" t="s">
        <v>1</v>
      </c>
      <c r="C1" s="6" t="s">
        <v>2</v>
      </c>
      <c r="D1" s="6" t="s">
        <v>3</v>
      </c>
      <c r="E1" s="6" t="s">
        <v>4</v>
      </c>
      <c r="F1" s="3" t="s">
        <v>5</v>
      </c>
      <c r="G1" s="5" t="s">
        <v>6</v>
      </c>
      <c r="H1" s="5" t="s">
        <v>7</v>
      </c>
      <c r="I1" s="5" t="s">
        <v>9</v>
      </c>
      <c r="J1" s="5" t="s">
        <v>10</v>
      </c>
      <c r="K1" s="14" t="s">
        <v>62</v>
      </c>
      <c r="L1" s="15" t="s">
        <v>8</v>
      </c>
      <c r="M1" s="15" t="s">
        <v>24</v>
      </c>
      <c r="N1" s="15" t="s">
        <v>25</v>
      </c>
      <c r="O1" s="15" t="s">
        <v>63</v>
      </c>
      <c r="P1" s="15" t="s">
        <v>32</v>
      </c>
      <c r="Q1" s="15" t="s">
        <v>60</v>
      </c>
      <c r="R1" s="15" t="s">
        <v>61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7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0" t="s">
        <v>34</v>
      </c>
      <c r="AM1" s="10" t="s">
        <v>35</v>
      </c>
      <c r="AN1" s="10" t="s">
        <v>36</v>
      </c>
      <c r="AO1" s="10" t="s">
        <v>37</v>
      </c>
      <c r="AP1" s="10" t="s">
        <v>38</v>
      </c>
      <c r="AQ1" s="10" t="s">
        <v>39</v>
      </c>
      <c r="AR1" s="10" t="s">
        <v>40</v>
      </c>
      <c r="AS1" s="10" t="s">
        <v>41</v>
      </c>
      <c r="AT1" s="10" t="s">
        <v>42</v>
      </c>
      <c r="AU1" s="10" t="s">
        <v>43</v>
      </c>
      <c r="AV1" s="10" t="s">
        <v>44</v>
      </c>
      <c r="AW1" s="10" t="s">
        <v>45</v>
      </c>
      <c r="AX1" s="16" t="s">
        <v>64</v>
      </c>
      <c r="AY1" s="16" t="s">
        <v>65</v>
      </c>
    </row>
    <row r="2" spans="1:51" ht="14.15" customHeight="1" thickBot="1">
      <c r="A2" s="1" t="str">
        <f t="shared" ref="A2:A6" si="0">IF(AN2&gt;=0,"SALE","REFUND")</f>
        <v>SALE</v>
      </c>
      <c r="B2" s="2" t="str">
        <f t="shared" ref="B2:B6" si="1">LEFT(AL2,10)</f>
        <v>24/08/2022</v>
      </c>
      <c r="C2" s="1" t="s">
        <v>58</v>
      </c>
      <c r="D2" s="1" t="str">
        <f t="shared" ref="D2:D6" si="2">AT2</f>
        <v>GHHHR</v>
      </c>
      <c r="E2" s="1" t="str">
        <f>AU2</f>
        <v>GHHHR</v>
      </c>
      <c r="F2" s="3" t="str">
        <f>AV2</f>
        <v>RUTVI</v>
      </c>
      <c r="G2" s="1">
        <f t="shared" ref="G2:G6" si="3">AN2</f>
        <v>926.98</v>
      </c>
      <c r="M2" s="20" t="s">
        <v>59</v>
      </c>
      <c r="Q2" s="8"/>
      <c r="R2" s="12"/>
      <c r="S2" s="2"/>
      <c r="T2" s="9"/>
      <c r="X2" s="1">
        <f>AR2</f>
        <v>1015</v>
      </c>
      <c r="Y2" s="21">
        <f>AX2</f>
        <v>211100021</v>
      </c>
      <c r="Z2" s="1"/>
      <c r="AA2" s="22">
        <f>AY2</f>
        <v>103100097</v>
      </c>
      <c r="AD2" s="1" t="s">
        <v>33</v>
      </c>
      <c r="AL2" s="11" t="s">
        <v>46</v>
      </c>
      <c r="AM2" s="11" t="s">
        <v>47</v>
      </c>
      <c r="AN2" s="11">
        <v>926.98</v>
      </c>
      <c r="AO2" s="11">
        <v>0</v>
      </c>
      <c r="AP2" s="11" t="s">
        <v>48</v>
      </c>
      <c r="AQ2" s="11" t="s">
        <v>49</v>
      </c>
      <c r="AR2" s="11">
        <v>1015</v>
      </c>
      <c r="AS2" s="11" t="s">
        <v>49</v>
      </c>
      <c r="AT2" s="18" t="s">
        <v>66</v>
      </c>
      <c r="AU2" s="18" t="s">
        <v>66</v>
      </c>
      <c r="AV2" s="19" t="s">
        <v>71</v>
      </c>
      <c r="AW2" s="11"/>
      <c r="AX2" s="17">
        <v>211100021</v>
      </c>
      <c r="AY2" s="17">
        <v>103100097</v>
      </c>
    </row>
    <row r="3" spans="1:51" ht="14.15" customHeight="1" thickBot="1">
      <c r="A3" s="1" t="str">
        <f t="shared" si="0"/>
        <v>SALE</v>
      </c>
      <c r="B3" s="2" t="str">
        <f t="shared" si="1"/>
        <v>24/08/2022</v>
      </c>
      <c r="C3" s="1" t="s">
        <v>58</v>
      </c>
      <c r="D3" s="1" t="str">
        <f t="shared" si="2"/>
        <v>EEDDFH</v>
      </c>
      <c r="E3" s="1" t="str">
        <f t="shared" ref="E3:E6" si="4">AU3</f>
        <v>EEDDFH</v>
      </c>
      <c r="F3" s="3" t="str">
        <f t="shared" ref="F3:F6" si="5">AV3</f>
        <v>SARVESH</v>
      </c>
      <c r="G3" s="1">
        <f t="shared" si="3"/>
        <v>419.49</v>
      </c>
      <c r="M3" s="20" t="s">
        <v>59</v>
      </c>
      <c r="Q3" s="8"/>
      <c r="R3" s="12"/>
      <c r="S3" s="2"/>
      <c r="T3" s="9"/>
      <c r="X3" s="1">
        <f t="shared" ref="X3:X6" si="6">AR3</f>
        <v>1015</v>
      </c>
      <c r="Y3" s="21">
        <f t="shared" ref="Y3:Y6" si="7">AX3</f>
        <v>211100021</v>
      </c>
      <c r="Z3" s="1"/>
      <c r="AA3" s="22">
        <f t="shared" ref="AA3:AA6" si="8">AY3</f>
        <v>103100097</v>
      </c>
      <c r="AD3" s="1" t="s">
        <v>33</v>
      </c>
      <c r="AL3" s="11" t="s">
        <v>50</v>
      </c>
      <c r="AM3" s="11" t="s">
        <v>47</v>
      </c>
      <c r="AN3" s="11">
        <v>419.49</v>
      </c>
      <c r="AO3" s="11">
        <v>0</v>
      </c>
      <c r="AP3" s="11" t="s">
        <v>51</v>
      </c>
      <c r="AQ3" s="11" t="s">
        <v>49</v>
      </c>
      <c r="AR3" s="11">
        <v>1015</v>
      </c>
      <c r="AS3" s="11" t="s">
        <v>49</v>
      </c>
      <c r="AT3" s="18" t="s">
        <v>67</v>
      </c>
      <c r="AU3" s="18" t="s">
        <v>67</v>
      </c>
      <c r="AV3" s="19" t="s">
        <v>72</v>
      </c>
      <c r="AW3" s="11"/>
      <c r="AX3" s="17">
        <v>211100021</v>
      </c>
      <c r="AY3" s="17">
        <v>103100097</v>
      </c>
    </row>
    <row r="4" spans="1:51" ht="16" thickBot="1">
      <c r="A4" s="1" t="str">
        <f t="shared" si="0"/>
        <v>SALE</v>
      </c>
      <c r="B4" s="2" t="str">
        <f t="shared" si="1"/>
        <v>22/08/2022</v>
      </c>
      <c r="C4" s="1" t="s">
        <v>58</v>
      </c>
      <c r="D4" s="1" t="str">
        <f t="shared" si="2"/>
        <v>GDGSJ</v>
      </c>
      <c r="E4" s="1" t="str">
        <f t="shared" si="4"/>
        <v>GDGSJ</v>
      </c>
      <c r="F4" s="3" t="str">
        <f t="shared" si="5"/>
        <v>MAYANK</v>
      </c>
      <c r="G4" s="1">
        <f t="shared" si="3"/>
        <v>474.49</v>
      </c>
      <c r="M4" s="20" t="s">
        <v>59</v>
      </c>
      <c r="Q4" s="8"/>
      <c r="R4" s="12"/>
      <c r="S4" s="2"/>
      <c r="T4" s="9"/>
      <c r="X4" s="1">
        <f t="shared" si="6"/>
        <v>1015</v>
      </c>
      <c r="Y4" s="21">
        <f t="shared" si="7"/>
        <v>211100021</v>
      </c>
      <c r="Z4" s="1"/>
      <c r="AA4" s="22">
        <f t="shared" si="8"/>
        <v>103100097</v>
      </c>
      <c r="AD4" s="1" t="s">
        <v>33</v>
      </c>
      <c r="AL4" s="11" t="s">
        <v>52</v>
      </c>
      <c r="AM4" s="11" t="s">
        <v>47</v>
      </c>
      <c r="AN4" s="11">
        <v>474.49</v>
      </c>
      <c r="AO4" s="11">
        <v>0</v>
      </c>
      <c r="AP4" s="11" t="s">
        <v>53</v>
      </c>
      <c r="AQ4" s="11" t="s">
        <v>49</v>
      </c>
      <c r="AR4" s="11">
        <v>1015</v>
      </c>
      <c r="AS4" s="11" t="s">
        <v>49</v>
      </c>
      <c r="AT4" s="18" t="s">
        <v>68</v>
      </c>
      <c r="AU4" s="18" t="s">
        <v>68</v>
      </c>
      <c r="AV4" s="19" t="s">
        <v>73</v>
      </c>
      <c r="AW4" s="11"/>
      <c r="AX4" s="17">
        <v>211100021</v>
      </c>
      <c r="AY4" s="17">
        <v>103100097</v>
      </c>
    </row>
    <row r="5" spans="1:51" ht="16" thickBot="1">
      <c r="A5" s="1" t="str">
        <f t="shared" si="0"/>
        <v>SALE</v>
      </c>
      <c r="B5" s="2" t="str">
        <f t="shared" si="1"/>
        <v>21/08/2022</v>
      </c>
      <c r="C5" s="1" t="s">
        <v>58</v>
      </c>
      <c r="D5" s="1" t="str">
        <f t="shared" si="2"/>
        <v>JASTR</v>
      </c>
      <c r="E5" s="1" t="str">
        <f t="shared" si="4"/>
        <v>JASTR</v>
      </c>
      <c r="F5" s="3" t="str">
        <f t="shared" si="5"/>
        <v>DEVANSHI</v>
      </c>
      <c r="G5" s="1">
        <f t="shared" si="3"/>
        <v>2777.88</v>
      </c>
      <c r="M5" s="20" t="s">
        <v>59</v>
      </c>
      <c r="Q5" s="8"/>
      <c r="R5" s="12"/>
      <c r="S5" s="2"/>
      <c r="T5" s="9"/>
      <c r="X5" s="1">
        <f t="shared" si="6"/>
        <v>1015</v>
      </c>
      <c r="Y5" s="21">
        <f t="shared" si="7"/>
        <v>211100021</v>
      </c>
      <c r="Z5" s="1"/>
      <c r="AA5" s="22">
        <f t="shared" si="8"/>
        <v>103100097</v>
      </c>
      <c r="AD5" s="1" t="s">
        <v>33</v>
      </c>
      <c r="AL5" s="11" t="s">
        <v>54</v>
      </c>
      <c r="AM5" s="11" t="s">
        <v>47</v>
      </c>
      <c r="AN5" s="11">
        <v>2777.88</v>
      </c>
      <c r="AO5" s="11">
        <v>0</v>
      </c>
      <c r="AP5" s="11" t="s">
        <v>55</v>
      </c>
      <c r="AQ5" s="11" t="s">
        <v>49</v>
      </c>
      <c r="AR5" s="11">
        <v>1015</v>
      </c>
      <c r="AS5" s="11" t="s">
        <v>49</v>
      </c>
      <c r="AT5" s="18" t="s">
        <v>69</v>
      </c>
      <c r="AU5" s="18" t="s">
        <v>69</v>
      </c>
      <c r="AV5" s="19" t="s">
        <v>74</v>
      </c>
      <c r="AW5" s="11"/>
      <c r="AX5" s="17">
        <v>211100021</v>
      </c>
      <c r="AY5" s="17">
        <v>103100097</v>
      </c>
    </row>
    <row r="6" spans="1:51" ht="16" thickBot="1">
      <c r="A6" s="1" t="str">
        <f t="shared" si="0"/>
        <v>SALE</v>
      </c>
      <c r="B6" s="2" t="str">
        <f t="shared" si="1"/>
        <v>20/08/2022</v>
      </c>
      <c r="C6" s="1" t="s">
        <v>58</v>
      </c>
      <c r="D6" s="1" t="str">
        <f t="shared" si="2"/>
        <v>GKURRW</v>
      </c>
      <c r="E6" s="1" t="str">
        <f t="shared" si="4"/>
        <v>GKURRW</v>
      </c>
      <c r="F6" s="3" t="str">
        <f t="shared" si="5"/>
        <v>RANI</v>
      </c>
      <c r="G6" s="1">
        <f t="shared" si="3"/>
        <v>1578.81</v>
      </c>
      <c r="M6" s="20" t="s">
        <v>59</v>
      </c>
      <c r="Q6" s="8"/>
      <c r="R6" s="12"/>
      <c r="S6" s="2"/>
      <c r="T6" s="9"/>
      <c r="X6" s="1">
        <f t="shared" si="6"/>
        <v>1015</v>
      </c>
      <c r="Y6" s="21">
        <f t="shared" si="7"/>
        <v>211100021</v>
      </c>
      <c r="Z6" s="1"/>
      <c r="AA6" s="22">
        <f t="shared" si="8"/>
        <v>103100097</v>
      </c>
      <c r="AD6" s="1" t="s">
        <v>33</v>
      </c>
      <c r="AL6" s="11" t="s">
        <v>56</v>
      </c>
      <c r="AM6" s="11" t="s">
        <v>47</v>
      </c>
      <c r="AN6" s="11">
        <v>1578.81</v>
      </c>
      <c r="AO6" s="11">
        <v>0</v>
      </c>
      <c r="AP6" s="11" t="s">
        <v>57</v>
      </c>
      <c r="AQ6" s="11" t="s">
        <v>49</v>
      </c>
      <c r="AR6" s="11">
        <v>1015</v>
      </c>
      <c r="AS6" s="11" t="s">
        <v>49</v>
      </c>
      <c r="AT6" s="18" t="s">
        <v>70</v>
      </c>
      <c r="AU6" s="18" t="s">
        <v>70</v>
      </c>
      <c r="AV6" s="19" t="s">
        <v>75</v>
      </c>
      <c r="AW6" s="11"/>
      <c r="AX6" s="17">
        <v>211100021</v>
      </c>
      <c r="AY6" s="17">
        <v>103100097</v>
      </c>
    </row>
    <row r="7" spans="1:51" ht="13" thickBot="1">
      <c r="Q7" s="8"/>
      <c r="R7" s="12"/>
      <c r="S7" s="2"/>
      <c r="T7" s="9"/>
      <c r="Y7" s="5"/>
      <c r="Z7" s="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1:51" ht="13" thickBot="1">
      <c r="Q8" s="8"/>
      <c r="R8" s="12"/>
      <c r="S8" s="2"/>
      <c r="T8" s="9"/>
      <c r="Y8" s="5"/>
      <c r="Z8" s="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</row>
    <row r="9" spans="1:51" ht="13" thickBot="1">
      <c r="Q9" s="8"/>
      <c r="R9" s="12"/>
      <c r="S9" s="2"/>
      <c r="T9" s="9"/>
      <c r="Y9" s="5"/>
      <c r="Z9" s="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</row>
    <row r="10" spans="1:51" ht="13" thickBot="1">
      <c r="Q10" s="8"/>
      <c r="R10" s="12"/>
      <c r="S10" s="2"/>
      <c r="T10" s="9"/>
      <c r="Y10" s="5"/>
      <c r="Z10" s="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1:51" ht="13" thickBot="1">
      <c r="Q11" s="8"/>
      <c r="R11" s="12"/>
      <c r="S11" s="2"/>
      <c r="T11" s="9"/>
      <c r="Y11" s="5"/>
      <c r="Z11" s="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</row>
    <row r="12" spans="1:51" ht="13" thickBot="1">
      <c r="Q12" s="8"/>
      <c r="R12" s="12"/>
      <c r="S12" s="2"/>
      <c r="T12" s="9"/>
      <c r="Y12" s="5"/>
      <c r="Z12" s="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</row>
    <row r="13" spans="1:51" ht="13" thickBot="1">
      <c r="Q13" s="8"/>
      <c r="R13" s="12"/>
      <c r="S13" s="2"/>
      <c r="T13" s="9"/>
      <c r="Y13" s="5"/>
      <c r="Z13" s="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</row>
    <row r="14" spans="1:51" ht="13" thickBot="1">
      <c r="Q14" s="8"/>
      <c r="R14" s="12"/>
      <c r="S14" s="2"/>
      <c r="T14" s="9"/>
      <c r="Y14" s="5"/>
      <c r="Z14" s="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</row>
    <row r="15" spans="1:51" ht="13" thickBot="1">
      <c r="Q15" s="8"/>
      <c r="R15" s="12"/>
      <c r="S15" s="2"/>
      <c r="T15" s="9"/>
      <c r="Y15" s="5"/>
      <c r="Z15" s="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</row>
    <row r="16" spans="1:51" ht="13" thickBot="1">
      <c r="Q16" s="8"/>
      <c r="R16" s="12"/>
      <c r="S16" s="2"/>
      <c r="T16" s="9"/>
      <c r="Y16" s="5"/>
      <c r="Z16" s="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</row>
    <row r="17" spans="17:49" ht="13" thickBot="1">
      <c r="Q17" s="8"/>
      <c r="R17" s="12"/>
      <c r="S17" s="2"/>
      <c r="T17" s="9"/>
      <c r="Y17" s="5"/>
      <c r="Z17" s="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</row>
    <row r="18" spans="17:49" ht="13" thickBot="1">
      <c r="Q18" s="8"/>
      <c r="R18" s="12"/>
      <c r="S18" s="2"/>
      <c r="T18" s="9"/>
      <c r="Y18" s="5"/>
      <c r="Z18" s="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</row>
    <row r="19" spans="17:49" ht="13" thickBot="1">
      <c r="Q19" s="8"/>
      <c r="R19" s="12"/>
      <c r="S19" s="2"/>
      <c r="T19" s="9"/>
      <c r="Y19" s="5"/>
      <c r="Z19" s="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</row>
    <row r="20" spans="17:49" ht="13" thickBot="1">
      <c r="Q20" s="8"/>
      <c r="R20" s="12"/>
      <c r="S20" s="2"/>
      <c r="T20" s="9"/>
      <c r="Y20" s="5"/>
      <c r="Z20" s="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</row>
    <row r="21" spans="17:49" ht="13" thickBot="1">
      <c r="Q21" s="8"/>
      <c r="R21" s="12"/>
      <c r="S21" s="2"/>
      <c r="T21" s="9"/>
      <c r="Y21" s="5"/>
      <c r="Z21" s="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</row>
    <row r="22" spans="17:49" ht="13" thickBot="1">
      <c r="Q22" s="8"/>
      <c r="R22" s="12"/>
      <c r="S22" s="2"/>
      <c r="T22" s="9"/>
      <c r="Y22" s="5"/>
      <c r="Z22" s="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</row>
    <row r="23" spans="17:49" ht="13" thickBot="1">
      <c r="Q23" s="8"/>
      <c r="R23" s="12"/>
      <c r="S23" s="2"/>
      <c r="T23" s="9"/>
      <c r="Y23" s="5"/>
      <c r="Z23" s="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</row>
    <row r="24" spans="17:49" ht="13" thickBot="1">
      <c r="Q24" s="8"/>
      <c r="R24" s="12"/>
      <c r="S24" s="2"/>
      <c r="T24" s="9"/>
      <c r="Y24" s="5"/>
      <c r="Z24" s="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</row>
    <row r="25" spans="17:49" ht="13" thickBot="1">
      <c r="Q25" s="8"/>
      <c r="R25" s="12"/>
      <c r="S25" s="2"/>
      <c r="T25" s="9"/>
      <c r="Y25" s="5"/>
      <c r="Z25" s="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</row>
    <row r="26" spans="17:49" ht="13" thickBot="1">
      <c r="Q26" s="8"/>
      <c r="R26" s="12"/>
      <c r="S26" s="2"/>
      <c r="T26" s="9"/>
      <c r="Y26" s="5"/>
      <c r="Z26" s="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</row>
    <row r="27" spans="17:49" ht="13" thickBot="1">
      <c r="Q27" s="8"/>
      <c r="R27" s="12"/>
      <c r="S27" s="2"/>
      <c r="T27" s="9"/>
      <c r="Y27" s="5"/>
      <c r="Z27" s="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</row>
    <row r="28" spans="17:49" ht="13" thickBot="1">
      <c r="Q28" s="8"/>
      <c r="R28" s="12"/>
      <c r="S28" s="2"/>
      <c r="T28" s="9"/>
      <c r="Y28" s="5"/>
      <c r="Z28" s="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</row>
    <row r="29" spans="17:49" ht="13" thickBot="1">
      <c r="Q29" s="8"/>
      <c r="R29" s="12"/>
      <c r="S29" s="2"/>
      <c r="T29" s="9"/>
      <c r="Y29" s="5"/>
      <c r="Z29" s="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</row>
    <row r="30" spans="17:49" ht="13" thickBot="1">
      <c r="Q30" s="8"/>
      <c r="R30" s="12"/>
      <c r="S30" s="2"/>
      <c r="T30" s="9"/>
      <c r="Y30" s="5"/>
      <c r="Z30" s="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</row>
    <row r="31" spans="17:49" ht="13" thickBot="1">
      <c r="Q31" s="8"/>
      <c r="R31" s="12"/>
      <c r="S31" s="2"/>
      <c r="T31" s="9"/>
      <c r="Y31" s="5"/>
      <c r="Z31" s="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</row>
    <row r="32" spans="17:49" ht="13" thickBot="1">
      <c r="Q32" s="8"/>
      <c r="R32" s="12"/>
      <c r="S32" s="2"/>
      <c r="T32" s="9"/>
      <c r="Y32" s="5"/>
      <c r="Z32" s="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</row>
    <row r="33" spans="17:49" ht="13" thickBot="1">
      <c r="Q33" s="8"/>
      <c r="R33" s="12"/>
      <c r="S33" s="2"/>
      <c r="T33" s="9"/>
      <c r="Y33" s="5"/>
      <c r="Z33" s="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</row>
    <row r="34" spans="17:49" ht="13" thickBot="1">
      <c r="Q34" s="8"/>
      <c r="R34" s="12"/>
      <c r="S34" s="2"/>
      <c r="T34" s="9"/>
      <c r="Y34" s="5"/>
      <c r="Z34" s="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</row>
    <row r="35" spans="17:49" ht="13" thickBot="1">
      <c r="Q35" s="8"/>
      <c r="R35" s="12"/>
      <c r="S35" s="2"/>
      <c r="T35" s="9"/>
      <c r="Y35" s="5"/>
      <c r="Z35" s="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</row>
    <row r="36" spans="17:49" ht="13" thickBot="1">
      <c r="Q36" s="8"/>
      <c r="R36" s="12"/>
      <c r="S36" s="2"/>
      <c r="T36" s="9"/>
      <c r="Y36" s="5"/>
      <c r="Z36" s="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</row>
    <row r="37" spans="17:49" ht="13" thickBot="1">
      <c r="Q37" s="8"/>
      <c r="R37" s="12"/>
      <c r="S37" s="2"/>
      <c r="T37" s="9"/>
      <c r="Y37" s="5"/>
      <c r="Z37" s="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</row>
    <row r="38" spans="17:49" ht="13" thickBot="1">
      <c r="Q38" s="8"/>
      <c r="R38" s="12"/>
      <c r="S38" s="2"/>
      <c r="T38" s="9"/>
      <c r="Y38" s="5"/>
      <c r="Z38" s="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</row>
    <row r="39" spans="17:49" ht="13" thickBot="1">
      <c r="Q39" s="8"/>
      <c r="R39" s="12"/>
      <c r="S39" s="2"/>
      <c r="T39" s="9"/>
      <c r="Y39" s="5"/>
      <c r="Z39" s="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</row>
    <row r="40" spans="17:49" ht="13" thickBot="1">
      <c r="Q40" s="8"/>
      <c r="R40" s="12"/>
      <c r="S40" s="2"/>
      <c r="T40" s="9"/>
      <c r="Y40" s="5"/>
      <c r="Z40" s="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</row>
    <row r="41" spans="17:49" ht="13" thickBot="1">
      <c r="Q41" s="8"/>
      <c r="R41" s="12"/>
      <c r="S41" s="2"/>
      <c r="T41" s="9"/>
      <c r="Y41" s="5"/>
      <c r="Z41" s="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</row>
    <row r="42" spans="17:49" ht="13" thickBot="1">
      <c r="Q42" s="8"/>
      <c r="R42" s="12"/>
      <c r="S42" s="2"/>
      <c r="T42" s="9"/>
      <c r="Y42" s="5"/>
      <c r="Z42" s="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</row>
    <row r="43" spans="17:49" ht="13" thickBot="1">
      <c r="Q43" s="8"/>
      <c r="R43" s="12"/>
      <c r="S43" s="2"/>
      <c r="T43" s="9"/>
      <c r="Y43" s="5"/>
      <c r="Z43" s="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</row>
    <row r="44" spans="17:49" ht="13" thickBot="1">
      <c r="Q44" s="8"/>
      <c r="R44" s="12"/>
      <c r="S44" s="2"/>
      <c r="T44" s="9"/>
      <c r="Y44" s="5"/>
      <c r="Z44" s="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</row>
    <row r="45" spans="17:49" ht="13" thickBot="1">
      <c r="Q45" s="8"/>
      <c r="R45" s="12"/>
      <c r="S45" s="2"/>
      <c r="T45" s="9"/>
      <c r="Y45" s="5"/>
      <c r="Z45" s="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</row>
    <row r="46" spans="17:49" ht="13" thickBot="1">
      <c r="Q46" s="8"/>
      <c r="R46" s="12"/>
      <c r="S46" s="2"/>
      <c r="T46" s="9"/>
      <c r="Y46" s="5"/>
      <c r="Z46" s="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</row>
    <row r="47" spans="17:49" ht="13" thickBot="1">
      <c r="Q47" s="8"/>
      <c r="R47" s="12"/>
      <c r="S47" s="2"/>
      <c r="T47" s="9"/>
      <c r="Y47" s="5"/>
      <c r="Z47" s="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</row>
    <row r="48" spans="17:49" ht="13" thickBot="1">
      <c r="Q48" s="8"/>
      <c r="R48" s="12"/>
      <c r="S48" s="2"/>
      <c r="T48" s="9"/>
      <c r="Y48" s="5"/>
      <c r="Z48" s="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</row>
    <row r="49" spans="17:49" ht="13" thickBot="1">
      <c r="Q49" s="8"/>
      <c r="R49" s="12"/>
      <c r="S49" s="2"/>
      <c r="T49" s="9"/>
      <c r="Y49" s="5"/>
      <c r="Z49" s="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</row>
    <row r="50" spans="17:49" ht="13" thickBot="1">
      <c r="Q50" s="8"/>
      <c r="R50" s="12"/>
      <c r="S50" s="2"/>
      <c r="T50" s="9"/>
      <c r="Y50" s="5"/>
      <c r="Z50" s="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</row>
    <row r="51" spans="17:49" ht="13" thickBot="1">
      <c r="Q51" s="8"/>
      <c r="R51" s="12"/>
      <c r="S51" s="2"/>
      <c r="T51" s="9"/>
      <c r="Y51" s="5"/>
      <c r="Z51" s="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</row>
    <row r="52" spans="17:49" ht="13" thickBot="1">
      <c r="Q52" s="8"/>
      <c r="R52" s="12"/>
      <c r="S52" s="2"/>
      <c r="T52" s="9"/>
      <c r="Y52" s="5"/>
      <c r="Z52" s="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</row>
    <row r="53" spans="17:49" ht="13" thickBot="1">
      <c r="Q53" s="8"/>
      <c r="R53" s="12"/>
      <c r="S53" s="2"/>
      <c r="T53" s="9"/>
      <c r="Y53" s="5"/>
      <c r="Z53" s="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</row>
    <row r="54" spans="17:49" ht="13" thickBot="1">
      <c r="Q54" s="8"/>
      <c r="R54" s="12"/>
      <c r="S54" s="2"/>
      <c r="T54" s="9"/>
      <c r="Y54" s="5"/>
      <c r="Z54" s="1"/>
    </row>
    <row r="55" spans="17:49" ht="13" thickBot="1">
      <c r="Q55" s="8"/>
      <c r="R55" s="12"/>
      <c r="S55" s="2"/>
      <c r="T55" s="9"/>
      <c r="Y55" s="5"/>
      <c r="Z55" s="1"/>
    </row>
    <row r="56" spans="17:49" ht="13" thickBot="1">
      <c r="Q56" s="8"/>
      <c r="R56" s="12"/>
      <c r="S56" s="2"/>
      <c r="T56" s="9"/>
      <c r="Y56" s="5"/>
      <c r="Z56" s="1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2023-09-01T11:14:11Z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1033-11.2.0.11191</vt:lpwstr>
  </property>
  <property fmtid="{D5CDD505-2E9C-101B-9397-08002B2CF9AE}" pid="3" name="ICV">
    <vt:lpwstr>165B33A6972644C391B2552E266823DC</vt:lpwstr>
  </property>
</Properties>
</file>